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LGE\AG-1\4-Attachments from SharePoint\"/>
    </mc:Choice>
  </mc:AlternateContent>
  <xr:revisionPtr revIDLastSave="0" documentId="13_ncr:1_{F04D12D4-C66F-4AD3-94F6-D658CCD3359C}" xr6:coauthVersionLast="47" xr6:coauthVersionMax="47" xr10:uidLastSave="{00000000-0000-0000-0000-000000000000}"/>
  <bookViews>
    <workbookView xWindow="25080" yWindow="-120" windowWidth="25440" windowHeight="15270" xr2:uid="{A2BBB9D4-CD14-48D8-8F24-DDF6070F3914}"/>
  </bookViews>
  <sheets>
    <sheet name="InterimNetSalvCalc" sheetId="1" r:id="rId1"/>
  </sheets>
  <definedNames>
    <definedName name="_xlnm.Print_Area" localSheetId="0">InterimNetSalvCalc!$A$1:$I$60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1" l="1"/>
  <c r="G48" i="1"/>
  <c r="G47" i="1"/>
  <c r="G46" i="1"/>
  <c r="G45" i="1"/>
  <c r="G34" i="1"/>
  <c r="E56" i="1" l="1"/>
  <c r="E41" i="1"/>
  <c r="E30" i="1"/>
  <c r="I46" i="1" l="1"/>
  <c r="I47" i="1"/>
  <c r="G37" i="1"/>
  <c r="I37" i="1" s="1"/>
  <c r="G38" i="1"/>
  <c r="I38" i="1" s="1"/>
  <c r="G39" i="1"/>
  <c r="I39" i="1" s="1"/>
  <c r="G35" i="1"/>
  <c r="I35" i="1" s="1"/>
  <c r="G36" i="1"/>
  <c r="I36" i="1" s="1"/>
  <c r="I45" i="1"/>
  <c r="G25" i="1"/>
  <c r="I25" i="1" s="1"/>
  <c r="G27" i="1"/>
  <c r="I27" i="1" s="1"/>
  <c r="G28" i="1"/>
  <c r="I28" i="1" s="1"/>
  <c r="I48" i="1"/>
  <c r="G24" i="1"/>
  <c r="I24" i="1" s="1"/>
  <c r="G26" i="1"/>
  <c r="I26" i="1" s="1"/>
  <c r="E19" i="1"/>
  <c r="G17" i="1" s="1"/>
  <c r="I17" i="1" s="1"/>
  <c r="G23" i="1"/>
  <c r="I23" i="1" s="1"/>
  <c r="I34" i="1"/>
  <c r="E50" i="1"/>
  <c r="I54" i="1"/>
  <c r="I56" i="1" s="1"/>
  <c r="I41" i="1" l="1"/>
  <c r="I50" i="1"/>
  <c r="I30" i="1"/>
  <c r="G13" i="1"/>
  <c r="I13" i="1" s="1"/>
  <c r="G14" i="1"/>
  <c r="I14" i="1" s="1"/>
  <c r="E58" i="1"/>
  <c r="G15" i="1"/>
  <c r="I15" i="1" s="1"/>
  <c r="G16" i="1"/>
  <c r="I16" i="1" s="1"/>
  <c r="I19" i="1" l="1"/>
</calcChain>
</file>

<file path=xl/sharedStrings.xml><?xml version="1.0" encoding="utf-8"?>
<sst xmlns="http://schemas.openxmlformats.org/spreadsheetml/2006/main" count="28" uniqueCount="28">
  <si>
    <t>INTERIM NET SALVAGE CALCULATION</t>
  </si>
  <si>
    <t xml:space="preserve">ESTIMATED </t>
  </si>
  <si>
    <t>INTERIM</t>
  </si>
  <si>
    <t>FUTURE</t>
  </si>
  <si>
    <t>2024 ORIGINAL COST</t>
  </si>
  <si>
    <t>WEIGHTED AVERAGE</t>
  </si>
  <si>
    <t>NET SALVAGE</t>
  </si>
  <si>
    <t xml:space="preserve">INTERIM </t>
  </si>
  <si>
    <t xml:space="preserve">AS A PERCENT </t>
  </si>
  <si>
    <t>OF INTERIM</t>
  </si>
  <si>
    <t>ACCOUNT</t>
  </si>
  <si>
    <t>%</t>
  </si>
  <si>
    <t>RETIREMENTS</t>
  </si>
  <si>
    <t>OF TOTAL</t>
  </si>
  <si>
    <t>NET SALVAGE (%)</t>
  </si>
  <si>
    <t>(5)=(2)*(4)</t>
  </si>
  <si>
    <t>LOUISVILLE GAS AND ELECTRIC COMPANY</t>
  </si>
  <si>
    <t>STEAM PRODUCTION PLANT</t>
  </si>
  <si>
    <t>TOTAL STEAM PRODUCTION PLANT</t>
  </si>
  <si>
    <t>HYDROELECTRIC PRODUCTION PLANT</t>
  </si>
  <si>
    <t>TOTAL HYDROELECTRIC PRODUCTION PLANT</t>
  </si>
  <si>
    <t>OTHER PRODUCTION PLANT</t>
  </si>
  <si>
    <t>TOTAL OTHER PRODUCTION PLANT</t>
  </si>
  <si>
    <t>OTHER PRODUCTION PLANT - SOLAR</t>
  </si>
  <si>
    <t>TOTAL OTHER PRODUCTION PLANT - SOLAR</t>
  </si>
  <si>
    <t>OTHER PRODUCTION PLANT - WIND</t>
  </si>
  <si>
    <t>TOTAL OTHER PRODUCTION PLANT - WIND</t>
  </si>
  <si>
    <t>TOTAL PRODUCTION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</si>
</sst>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quotePrefix="1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39" fontId="3" fillId="0" borderId="0" xfId="0" applyNumberFormat="1" applyFont="1"/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39" fontId="2" fillId="0" borderId="0" xfId="0" applyNumberFormat="1" applyFont="1"/>
    <xf numFmtId="10" fontId="2" fillId="0" borderId="0" xfId="0" applyNumberFormat="1" applyFont="1" applyAlignment="1">
      <alignment horizontal="center"/>
    </xf>
    <xf numFmtId="39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left"/>
    </xf>
    <xf numFmtId="39" fontId="3" fillId="0" borderId="1" xfId="0" applyNumberFormat="1" applyFont="1" applyBorder="1"/>
    <xf numFmtId="39" fontId="3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BB21-24FD-4F63-A520-4F2ED199CEB2}">
  <sheetPr>
    <pageSetUpPr fitToPage="1"/>
  </sheetPr>
  <dimension ref="A1:K59"/>
  <sheetViews>
    <sheetView tabSelected="1" zoomScale="80" zoomScaleNormal="80" workbookViewId="0"/>
  </sheetViews>
  <sheetFormatPr defaultColWidth="9.140625" defaultRowHeight="15.75" x14ac:dyDescent="0.25"/>
  <cols>
    <col min="1" max="1" width="27.7109375" style="2" customWidth="1"/>
    <col min="2" max="2" width="9.140625" style="2"/>
    <col min="3" max="3" width="21.5703125" style="2" bestFit="1" customWidth="1"/>
    <col min="4" max="4" width="9.140625" style="2"/>
    <col min="5" max="5" width="28.5703125" style="2" customWidth="1"/>
    <col min="6" max="6" width="9.140625" style="2"/>
    <col min="7" max="7" width="31.85546875" style="2" bestFit="1" customWidth="1"/>
    <col min="8" max="8" width="9.140625" style="2"/>
    <col min="9" max="9" width="30.5703125" style="2" bestFit="1" customWidth="1"/>
    <col min="10" max="10" width="9.140625" style="2"/>
    <col min="11" max="11" width="15" style="2" bestFit="1" customWidth="1"/>
    <col min="12" max="16384" width="9.140625" style="2"/>
  </cols>
  <sheetData>
    <row r="1" spans="1:11" x14ac:dyDescent="0.25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11" x14ac:dyDescent="0.25">
      <c r="A2" s="3"/>
      <c r="B2" s="3"/>
      <c r="C2" s="3"/>
      <c r="D2" s="3"/>
      <c r="E2" s="3"/>
      <c r="F2" s="3"/>
      <c r="G2" s="3"/>
      <c r="H2" s="3"/>
      <c r="I2" s="3"/>
    </row>
    <row r="3" spans="1:11" x14ac:dyDescent="0.25">
      <c r="A3" s="3" t="s">
        <v>0</v>
      </c>
      <c r="B3" s="3"/>
      <c r="C3" s="3"/>
      <c r="D3" s="3"/>
      <c r="E3" s="3"/>
      <c r="F3" s="3"/>
      <c r="G3" s="3"/>
      <c r="H3" s="3"/>
      <c r="I3" s="3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</row>
    <row r="5" spans="1:11" x14ac:dyDescent="0.25">
      <c r="A5" s="4"/>
      <c r="B5" s="4"/>
      <c r="C5" s="4"/>
      <c r="D5" s="4"/>
      <c r="E5" s="4" t="s">
        <v>1</v>
      </c>
      <c r="F5" s="4"/>
      <c r="G5" s="4"/>
      <c r="H5" s="4"/>
      <c r="I5" s="4"/>
    </row>
    <row r="6" spans="1:11" x14ac:dyDescent="0.25">
      <c r="A6" s="4"/>
      <c r="B6" s="4"/>
      <c r="C6" s="4" t="s">
        <v>2</v>
      </c>
      <c r="D6" s="4"/>
      <c r="E6" s="4" t="s">
        <v>3</v>
      </c>
      <c r="F6" s="4"/>
      <c r="G6" s="4" t="s">
        <v>4</v>
      </c>
      <c r="H6" s="4"/>
      <c r="I6" s="4" t="s">
        <v>5</v>
      </c>
    </row>
    <row r="7" spans="1:11" x14ac:dyDescent="0.25">
      <c r="A7" s="4"/>
      <c r="B7" s="4"/>
      <c r="C7" s="4" t="s">
        <v>6</v>
      </c>
      <c r="D7" s="4"/>
      <c r="E7" s="4" t="s">
        <v>7</v>
      </c>
      <c r="F7" s="4"/>
      <c r="G7" s="4" t="s">
        <v>8</v>
      </c>
      <c r="H7" s="4"/>
      <c r="I7" s="4" t="s">
        <v>9</v>
      </c>
    </row>
    <row r="8" spans="1:11" x14ac:dyDescent="0.25">
      <c r="A8" s="5" t="s">
        <v>10</v>
      </c>
      <c r="B8" s="4"/>
      <c r="C8" s="5" t="s">
        <v>11</v>
      </c>
      <c r="D8" s="4"/>
      <c r="E8" s="6" t="s">
        <v>12</v>
      </c>
      <c r="F8" s="4"/>
      <c r="G8" s="5" t="s">
        <v>13</v>
      </c>
      <c r="H8" s="4"/>
      <c r="I8" s="5" t="s">
        <v>14</v>
      </c>
    </row>
    <row r="9" spans="1:11" x14ac:dyDescent="0.25">
      <c r="A9" s="7">
        <v>-1</v>
      </c>
      <c r="B9" s="7"/>
      <c r="C9" s="7">
        <v>-2</v>
      </c>
      <c r="D9" s="7"/>
      <c r="E9" s="7">
        <v>-3</v>
      </c>
      <c r="F9" s="7"/>
      <c r="G9" s="7">
        <v>-4</v>
      </c>
      <c r="H9" s="7"/>
      <c r="I9" s="7" t="s">
        <v>15</v>
      </c>
    </row>
    <row r="10" spans="1:11" x14ac:dyDescent="0.25">
      <c r="A10" s="8"/>
      <c r="G10" s="8"/>
      <c r="I10" s="8"/>
    </row>
    <row r="11" spans="1:11" x14ac:dyDescent="0.25">
      <c r="A11" s="9" t="s">
        <v>17</v>
      </c>
      <c r="B11" s="9"/>
      <c r="C11" s="9"/>
      <c r="D11" s="9"/>
      <c r="E11" s="10"/>
      <c r="F11" s="9"/>
      <c r="G11" s="4"/>
      <c r="H11" s="9"/>
      <c r="I11" s="4"/>
    </row>
    <row r="12" spans="1:11" x14ac:dyDescent="0.25">
      <c r="A12" s="11"/>
      <c r="C12" s="12"/>
      <c r="E12" s="13"/>
      <c r="G12" s="8"/>
      <c r="I12" s="12"/>
    </row>
    <row r="13" spans="1:11" x14ac:dyDescent="0.25">
      <c r="A13" s="11">
        <v>311</v>
      </c>
      <c r="C13" s="12">
        <v>-30</v>
      </c>
      <c r="E13" s="13">
        <v>23105025.420000002</v>
      </c>
      <c r="G13" s="14">
        <f>E13/$E$19</f>
        <v>4.4171533614869238E-2</v>
      </c>
      <c r="I13" s="12">
        <f>ROUND(C13*G13,0)</f>
        <v>-1</v>
      </c>
      <c r="K13" s="13"/>
    </row>
    <row r="14" spans="1:11" x14ac:dyDescent="0.25">
      <c r="A14" s="11">
        <v>312</v>
      </c>
      <c r="C14" s="12">
        <v>-30</v>
      </c>
      <c r="E14" s="13">
        <v>418428622.68000001</v>
      </c>
      <c r="G14" s="14">
        <f>E14/$E$19</f>
        <v>0.7999399973018102</v>
      </c>
      <c r="I14" s="12">
        <f t="shared" ref="I14:I17" si="0">ROUND(C14*G14,0)</f>
        <v>-24</v>
      </c>
      <c r="K14" s="13"/>
    </row>
    <row r="15" spans="1:11" x14ac:dyDescent="0.25">
      <c r="A15" s="11">
        <v>314</v>
      </c>
      <c r="C15" s="12">
        <v>-15</v>
      </c>
      <c r="E15" s="13">
        <v>48334887.590000004</v>
      </c>
      <c r="G15" s="14">
        <f>E15/$E$19</f>
        <v>9.2405269985312621E-2</v>
      </c>
      <c r="I15" s="12">
        <f t="shared" si="0"/>
        <v>-1</v>
      </c>
      <c r="K15" s="13"/>
    </row>
    <row r="16" spans="1:11" x14ac:dyDescent="0.25">
      <c r="A16" s="11">
        <v>315</v>
      </c>
      <c r="C16" s="12">
        <v>-20</v>
      </c>
      <c r="E16" s="13">
        <v>25123878.170000002</v>
      </c>
      <c r="G16" s="14">
        <f>E16/$E$19</f>
        <v>4.8031119159099134E-2</v>
      </c>
      <c r="I16" s="12">
        <f t="shared" si="0"/>
        <v>-1</v>
      </c>
      <c r="K16" s="13"/>
    </row>
    <row r="17" spans="1:11" x14ac:dyDescent="0.25">
      <c r="A17" s="11">
        <v>316</v>
      </c>
      <c r="C17" s="12">
        <v>-5</v>
      </c>
      <c r="E17" s="15">
        <v>8082596.8799999999</v>
      </c>
      <c r="G17" s="14">
        <f>E17/$E$19</f>
        <v>1.5452079938908684E-2</v>
      </c>
      <c r="I17" s="16">
        <f t="shared" si="0"/>
        <v>0</v>
      </c>
      <c r="K17" s="13"/>
    </row>
    <row r="18" spans="1:11" x14ac:dyDescent="0.25">
      <c r="A18" s="11"/>
      <c r="C18" s="12"/>
      <c r="E18" s="13"/>
      <c r="G18" s="8"/>
      <c r="I18" s="12"/>
    </row>
    <row r="19" spans="1:11" x14ac:dyDescent="0.25">
      <c r="A19" s="9" t="s">
        <v>18</v>
      </c>
      <c r="B19" s="9"/>
      <c r="C19" s="7"/>
      <c r="D19" s="9"/>
      <c r="E19" s="10">
        <f>SUBTOTAL(9,E13:E18)</f>
        <v>523075010.74000007</v>
      </c>
      <c r="F19" s="9"/>
      <c r="G19" s="4"/>
      <c r="H19" s="9"/>
      <c r="I19" s="7">
        <f>SUBTOTAL(9,I13:I18)</f>
        <v>-27</v>
      </c>
    </row>
    <row r="20" spans="1:11" x14ac:dyDescent="0.25">
      <c r="C20" s="12"/>
      <c r="E20" s="13"/>
      <c r="G20" s="8"/>
      <c r="I20" s="12"/>
    </row>
    <row r="21" spans="1:11" x14ac:dyDescent="0.25">
      <c r="A21" s="17" t="s">
        <v>19</v>
      </c>
      <c r="B21" s="9"/>
      <c r="C21" s="7"/>
      <c r="D21" s="9"/>
      <c r="E21" s="10"/>
      <c r="F21" s="9"/>
      <c r="G21" s="4"/>
      <c r="H21" s="9"/>
      <c r="I21" s="7"/>
    </row>
    <row r="22" spans="1:11" x14ac:dyDescent="0.25">
      <c r="A22" s="11"/>
      <c r="C22" s="12"/>
      <c r="E22" s="13"/>
      <c r="G22" s="8"/>
      <c r="I22" s="12"/>
    </row>
    <row r="23" spans="1:11" x14ac:dyDescent="0.25">
      <c r="A23" s="11">
        <v>331</v>
      </c>
      <c r="C23" s="12">
        <v>-25</v>
      </c>
      <c r="E23" s="13">
        <v>1963224.15</v>
      </c>
      <c r="G23" s="14">
        <f>E23/$E$30</f>
        <v>0.54157321940132397</v>
      </c>
      <c r="I23" s="12">
        <f t="shared" ref="I23:I28" si="1">ROUND(C23*G23,0)</f>
        <v>-14</v>
      </c>
      <c r="K23" s="13"/>
    </row>
    <row r="24" spans="1:11" x14ac:dyDescent="0.25">
      <c r="A24" s="11">
        <v>332</v>
      </c>
      <c r="C24" s="12">
        <v>-25</v>
      </c>
      <c r="E24" s="13">
        <v>581250.87</v>
      </c>
      <c r="G24" s="14">
        <f t="shared" ref="G24:G28" si="2">E24/$E$30</f>
        <v>0.16034333366657111</v>
      </c>
      <c r="I24" s="12">
        <f t="shared" si="1"/>
        <v>-4</v>
      </c>
      <c r="K24" s="13"/>
    </row>
    <row r="25" spans="1:11" x14ac:dyDescent="0.25">
      <c r="A25" s="11">
        <v>333</v>
      </c>
      <c r="C25" s="12">
        <v>-30</v>
      </c>
      <c r="E25" s="13">
        <v>766053.66</v>
      </c>
      <c r="G25" s="14">
        <f t="shared" si="2"/>
        <v>0.21132286238449505</v>
      </c>
      <c r="I25" s="12">
        <f t="shared" si="1"/>
        <v>-6</v>
      </c>
      <c r="K25" s="13"/>
    </row>
    <row r="26" spans="1:11" x14ac:dyDescent="0.25">
      <c r="A26" s="11">
        <v>334</v>
      </c>
      <c r="C26" s="12">
        <v>-15</v>
      </c>
      <c r="E26" s="13">
        <v>292013.49</v>
      </c>
      <c r="G26" s="14">
        <f t="shared" si="2"/>
        <v>8.0554574416740091E-2</v>
      </c>
      <c r="I26" s="12">
        <f t="shared" si="1"/>
        <v>-1</v>
      </c>
      <c r="K26" s="13"/>
    </row>
    <row r="27" spans="1:11" x14ac:dyDescent="0.25">
      <c r="A27" s="11">
        <v>335</v>
      </c>
      <c r="C27" s="12">
        <v>-10</v>
      </c>
      <c r="E27" s="13">
        <v>15485.35</v>
      </c>
      <c r="G27" s="14">
        <f t="shared" si="2"/>
        <v>4.2717744955695922E-3</v>
      </c>
      <c r="I27" s="12">
        <f t="shared" si="1"/>
        <v>0</v>
      </c>
      <c r="K27" s="13"/>
    </row>
    <row r="28" spans="1:11" x14ac:dyDescent="0.25">
      <c r="A28" s="11">
        <v>336</v>
      </c>
      <c r="C28" s="12">
        <v>-10</v>
      </c>
      <c r="E28" s="15">
        <v>7011.68</v>
      </c>
      <c r="G28" s="14">
        <f t="shared" si="2"/>
        <v>1.9342356353001645E-3</v>
      </c>
      <c r="I28" s="16">
        <f t="shared" si="1"/>
        <v>0</v>
      </c>
      <c r="K28" s="13"/>
    </row>
    <row r="29" spans="1:11" x14ac:dyDescent="0.25">
      <c r="A29" s="11"/>
      <c r="C29" s="12"/>
      <c r="E29" s="13"/>
      <c r="G29" s="8"/>
      <c r="I29" s="12"/>
    </row>
    <row r="30" spans="1:11" x14ac:dyDescent="0.25">
      <c r="A30" s="17" t="s">
        <v>20</v>
      </c>
      <c r="B30" s="9"/>
      <c r="C30" s="7"/>
      <c r="D30" s="9"/>
      <c r="E30" s="10">
        <f>SUBTOTAL(9,E23:E29)</f>
        <v>3625039.2</v>
      </c>
      <c r="F30" s="9"/>
      <c r="G30" s="4"/>
      <c r="H30" s="9"/>
      <c r="I30" s="7">
        <f>SUBTOTAL(9,I23:I29)</f>
        <v>-25</v>
      </c>
    </row>
    <row r="31" spans="1:11" x14ac:dyDescent="0.25">
      <c r="A31" s="11"/>
      <c r="C31" s="12"/>
      <c r="E31" s="13"/>
      <c r="G31" s="8"/>
      <c r="I31" s="12"/>
    </row>
    <row r="32" spans="1:11" x14ac:dyDescent="0.25">
      <c r="A32" s="9" t="s">
        <v>21</v>
      </c>
      <c r="B32" s="9"/>
      <c r="C32" s="7"/>
      <c r="D32" s="9"/>
      <c r="E32" s="10"/>
      <c r="F32" s="9"/>
      <c r="G32" s="4"/>
      <c r="H32" s="9"/>
      <c r="I32" s="7"/>
    </row>
    <row r="33" spans="1:11" x14ac:dyDescent="0.25">
      <c r="A33" s="11"/>
      <c r="C33" s="12"/>
      <c r="E33" s="13"/>
      <c r="G33" s="8"/>
      <c r="I33" s="12"/>
    </row>
    <row r="34" spans="1:11" x14ac:dyDescent="0.25">
      <c r="A34" s="11">
        <v>341</v>
      </c>
      <c r="C34" s="12">
        <v>-10</v>
      </c>
      <c r="E34" s="13">
        <v>5394919.1200000001</v>
      </c>
      <c r="G34" s="14">
        <f>E34/$E$41</f>
        <v>3.9959633765273415E-2</v>
      </c>
      <c r="I34" s="12">
        <f t="shared" ref="I34:I39" si="3">ROUND(C34*G34,0)</f>
        <v>0</v>
      </c>
      <c r="K34" s="13"/>
    </row>
    <row r="35" spans="1:11" x14ac:dyDescent="0.25">
      <c r="A35" s="11">
        <v>342</v>
      </c>
      <c r="C35" s="12">
        <v>-15</v>
      </c>
      <c r="E35" s="13">
        <v>3045732.76</v>
      </c>
      <c r="G35" s="14">
        <f>E35/$E$41</f>
        <v>2.2559442121255636E-2</v>
      </c>
      <c r="I35" s="12">
        <f t="shared" si="3"/>
        <v>0</v>
      </c>
      <c r="K35" s="13"/>
    </row>
    <row r="36" spans="1:11" x14ac:dyDescent="0.25">
      <c r="A36" s="11">
        <v>343</v>
      </c>
      <c r="C36" s="12">
        <v>-15</v>
      </c>
      <c r="E36" s="13">
        <v>116656080.66</v>
      </c>
      <c r="G36" s="14">
        <f>E36/$E$41</f>
        <v>0.86406008245509991</v>
      </c>
      <c r="I36" s="12">
        <f t="shared" si="3"/>
        <v>-13</v>
      </c>
      <c r="K36" s="13"/>
    </row>
    <row r="37" spans="1:11" x14ac:dyDescent="0.25">
      <c r="A37" s="11">
        <v>344</v>
      </c>
      <c r="C37" s="12">
        <v>-10</v>
      </c>
      <c r="E37" s="13">
        <v>3258602.08</v>
      </c>
      <c r="G37" s="14">
        <f>E37/$E$41</f>
        <v>2.4136144176997075E-2</v>
      </c>
      <c r="I37" s="12">
        <f t="shared" si="3"/>
        <v>0</v>
      </c>
      <c r="K37" s="13"/>
    </row>
    <row r="38" spans="1:11" x14ac:dyDescent="0.25">
      <c r="A38" s="11">
        <v>345</v>
      </c>
      <c r="C38" s="12">
        <v>-10</v>
      </c>
      <c r="E38" s="13">
        <v>6206818.5800000001</v>
      </c>
      <c r="G38" s="14">
        <f t="shared" ref="G38" si="4">E38/$E$41</f>
        <v>4.5973292979468137E-2</v>
      </c>
      <c r="I38" s="12">
        <f t="shared" si="3"/>
        <v>0</v>
      </c>
      <c r="K38" s="13"/>
    </row>
    <row r="39" spans="1:11" x14ac:dyDescent="0.25">
      <c r="A39" s="11">
        <v>346</v>
      </c>
      <c r="C39" s="12">
        <v>-5</v>
      </c>
      <c r="E39" s="15">
        <v>447070.15</v>
      </c>
      <c r="G39" s="14">
        <f>E39/$E$41</f>
        <v>3.3114045019058324E-3</v>
      </c>
      <c r="I39" s="16">
        <f t="shared" si="3"/>
        <v>0</v>
      </c>
      <c r="K39" s="13"/>
    </row>
    <row r="40" spans="1:11" x14ac:dyDescent="0.25">
      <c r="A40" s="11"/>
      <c r="C40" s="12"/>
      <c r="E40" s="13"/>
      <c r="G40" s="8"/>
      <c r="I40" s="12"/>
    </row>
    <row r="41" spans="1:11" x14ac:dyDescent="0.25">
      <c r="A41" s="9" t="s">
        <v>22</v>
      </c>
      <c r="B41" s="9"/>
      <c r="C41" s="7"/>
      <c r="D41" s="9"/>
      <c r="E41" s="10">
        <f>SUBTOTAL(9,E34:E40)</f>
        <v>135009223.34999999</v>
      </c>
      <c r="F41" s="9"/>
      <c r="G41" s="4"/>
      <c r="H41" s="9"/>
      <c r="I41" s="7">
        <f>SUBTOTAL(9,I34:I40)</f>
        <v>-13</v>
      </c>
    </row>
    <row r="42" spans="1:11" x14ac:dyDescent="0.25">
      <c r="A42" s="9"/>
      <c r="B42" s="9"/>
      <c r="C42" s="7"/>
      <c r="D42" s="9"/>
      <c r="E42" s="10"/>
      <c r="F42" s="9"/>
      <c r="G42" s="4"/>
      <c r="H42" s="9"/>
      <c r="I42" s="7"/>
    </row>
    <row r="43" spans="1:11" x14ac:dyDescent="0.25">
      <c r="A43" s="9" t="s">
        <v>23</v>
      </c>
      <c r="B43" s="9"/>
      <c r="C43" s="7"/>
      <c r="D43" s="9"/>
      <c r="E43" s="10"/>
      <c r="F43" s="9"/>
      <c r="G43" s="4"/>
      <c r="H43" s="9"/>
      <c r="I43" s="7"/>
    </row>
    <row r="44" spans="1:11" x14ac:dyDescent="0.25">
      <c r="A44" s="11"/>
      <c r="C44" s="12"/>
      <c r="E44" s="13"/>
      <c r="G44" s="8"/>
      <c r="I44" s="12"/>
    </row>
    <row r="45" spans="1:11" x14ac:dyDescent="0.25">
      <c r="A45" s="11">
        <v>341.6</v>
      </c>
      <c r="C45" s="12">
        <v>-5</v>
      </c>
      <c r="E45" s="13">
        <v>89688.09</v>
      </c>
      <c r="G45" s="14">
        <f>E45/$E$50</f>
        <v>1.8540536137241936E-2</v>
      </c>
      <c r="I45" s="12">
        <f t="shared" ref="I45:I48" si="5">ROUND(C45*G45,0)</f>
        <v>0</v>
      </c>
      <c r="K45" s="13"/>
    </row>
    <row r="46" spans="1:11" x14ac:dyDescent="0.25">
      <c r="A46" s="11">
        <v>344.6</v>
      </c>
      <c r="C46" s="12">
        <v>-10</v>
      </c>
      <c r="E46" s="13">
        <v>4661311.55</v>
      </c>
      <c r="G46" s="14">
        <f>E46/$E$50</f>
        <v>0.96359745468677316</v>
      </c>
      <c r="I46" s="12">
        <f t="shared" si="5"/>
        <v>-10</v>
      </c>
      <c r="K46" s="13"/>
    </row>
    <row r="47" spans="1:11" x14ac:dyDescent="0.25">
      <c r="A47" s="11">
        <v>345.6</v>
      </c>
      <c r="C47" s="12">
        <v>-5</v>
      </c>
      <c r="E47" s="13">
        <v>50202.89</v>
      </c>
      <c r="G47" s="14">
        <f>E47/$E$50</f>
        <v>1.037806130378049E-2</v>
      </c>
      <c r="I47" s="12">
        <f t="shared" si="5"/>
        <v>0</v>
      </c>
      <c r="K47" s="13"/>
    </row>
    <row r="48" spans="1:11" x14ac:dyDescent="0.25">
      <c r="A48" s="11">
        <v>346.6</v>
      </c>
      <c r="C48" s="12">
        <v>-5</v>
      </c>
      <c r="E48" s="15">
        <v>36202.89</v>
      </c>
      <c r="G48" s="14">
        <f>E48/$E$50</f>
        <v>7.4839478722046014E-3</v>
      </c>
      <c r="I48" s="16">
        <f t="shared" si="5"/>
        <v>0</v>
      </c>
      <c r="K48" s="13"/>
    </row>
    <row r="49" spans="1:11" x14ac:dyDescent="0.25">
      <c r="A49" s="11"/>
      <c r="C49" s="12"/>
      <c r="E49" s="13"/>
      <c r="G49" s="8"/>
      <c r="I49" s="12"/>
      <c r="K49" s="13"/>
    </row>
    <row r="50" spans="1:11" x14ac:dyDescent="0.25">
      <c r="A50" s="9" t="s">
        <v>24</v>
      </c>
      <c r="B50" s="9"/>
      <c r="C50" s="7"/>
      <c r="D50" s="9"/>
      <c r="E50" s="10">
        <f>SUBTOTAL(9,E45:E49)</f>
        <v>4837405.419999999</v>
      </c>
      <c r="F50" s="9"/>
      <c r="G50" s="4"/>
      <c r="H50" s="9"/>
      <c r="I50" s="7">
        <f>SUBTOTAL(9,I45:I49)</f>
        <v>-10</v>
      </c>
      <c r="K50" s="13"/>
    </row>
    <row r="51" spans="1:11" x14ac:dyDescent="0.25">
      <c r="A51" s="9"/>
      <c r="B51" s="9"/>
      <c r="C51" s="7"/>
      <c r="D51" s="9"/>
      <c r="E51" s="10"/>
      <c r="F51" s="9"/>
      <c r="G51" s="4"/>
      <c r="H51" s="9"/>
      <c r="I51" s="7"/>
    </row>
    <row r="52" spans="1:11" x14ac:dyDescent="0.25">
      <c r="A52" s="9" t="s">
        <v>25</v>
      </c>
      <c r="B52" s="9"/>
      <c r="C52" s="7"/>
      <c r="D52" s="9"/>
      <c r="E52" s="10"/>
      <c r="F52" s="9"/>
      <c r="G52" s="4"/>
      <c r="H52" s="9"/>
      <c r="I52" s="7"/>
    </row>
    <row r="53" spans="1:11" x14ac:dyDescent="0.25">
      <c r="A53" s="11"/>
      <c r="C53" s="12"/>
      <c r="E53" s="13"/>
      <c r="G53" s="8"/>
      <c r="I53" s="12"/>
    </row>
    <row r="54" spans="1:11" x14ac:dyDescent="0.25">
      <c r="A54" s="11">
        <v>344.7</v>
      </c>
      <c r="C54" s="12">
        <v>-10</v>
      </c>
      <c r="E54" s="13">
        <v>30969.63</v>
      </c>
      <c r="G54" s="14">
        <f>E54/$E$56</f>
        <v>1</v>
      </c>
      <c r="I54" s="16">
        <f t="shared" ref="I54" si="6">ROUND(C54*G54,0)</f>
        <v>-10</v>
      </c>
      <c r="K54" s="13"/>
    </row>
    <row r="55" spans="1:11" x14ac:dyDescent="0.25">
      <c r="A55" s="11"/>
      <c r="C55" s="12"/>
      <c r="E55" s="13"/>
      <c r="G55" s="8"/>
      <c r="I55" s="12"/>
      <c r="K55" s="13"/>
    </row>
    <row r="56" spans="1:11" x14ac:dyDescent="0.25">
      <c r="A56" s="9" t="s">
        <v>26</v>
      </c>
      <c r="B56" s="9"/>
      <c r="C56" s="7"/>
      <c r="D56" s="9"/>
      <c r="E56" s="18">
        <f>SUBTOTAL(9,E54:E55)</f>
        <v>30969.63</v>
      </c>
      <c r="F56" s="9"/>
      <c r="G56" s="4"/>
      <c r="H56" s="9"/>
      <c r="I56" s="7">
        <f>SUBTOTAL(9,I54:I55)</f>
        <v>-10</v>
      </c>
      <c r="K56" s="13"/>
    </row>
    <row r="57" spans="1:11" x14ac:dyDescent="0.25">
      <c r="C57" s="12"/>
      <c r="E57" s="13"/>
      <c r="G57" s="8"/>
      <c r="I57" s="12"/>
      <c r="K57" s="13"/>
    </row>
    <row r="58" spans="1:11" ht="16.5" thickBot="1" x14ac:dyDescent="0.3">
      <c r="A58" s="9" t="s">
        <v>27</v>
      </c>
      <c r="B58" s="9"/>
      <c r="C58" s="7"/>
      <c r="D58" s="9"/>
      <c r="E58" s="19">
        <f>SUBTOTAL(9,E13:E57)</f>
        <v>666577648.34000015</v>
      </c>
      <c r="F58" s="9"/>
      <c r="G58" s="4"/>
      <c r="H58" s="9"/>
      <c r="I58" s="7"/>
    </row>
    <row r="59" spans="1:11" ht="16.5" thickTop="1" x14ac:dyDescent="0.25">
      <c r="A59" s="11"/>
      <c r="C59" s="12"/>
      <c r="E59" s="13"/>
      <c r="G59" s="8"/>
      <c r="I59" s="12"/>
    </row>
  </sheetData>
  <pageMargins left="0.75" right="0.75" top="1" bottom="0.75" header="0.3" footer="0.3"/>
  <pageSetup scale="50" fitToHeight="0" orientation="portrait" r:id="rId1"/>
  <headerFooter>
    <oddHeader>&amp;R&amp;"Times New Roman,Bold"&amp;12Case No. 2025-00114
Attachment 2 to Response to AG-KUIC-1 Question 43
Spanos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C6BC3A73-8F4C-44A1-BD41-E0FD35CA2D76}">
  <ds:schemaRefs/>
</ds:datastoreItem>
</file>

<file path=customXml/itemProps2.xml><?xml version="1.0" encoding="utf-8"?>
<ds:datastoreItem xmlns:ds="http://schemas.openxmlformats.org/officeDocument/2006/customXml" ds:itemID="{F246EA4B-0A55-4E69-A242-4BA97333A2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012C86-A5CA-45CC-B650-8F28B206D870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450F8695-1442-4E20-929D-904AA68D73F0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D964F390-8073-454E-ACC3-21B55DE31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InterimNetSalvCalc</vt:lpstr>
      <vt:lpstr>InterimNetSalvCalc!Print_Area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Couch, Kelly</cp:lastModifiedBy>
  <cp:lastPrinted>2025-07-09T13:27:05Z</cp:lastPrinted>
  <dcterms:created xsi:type="dcterms:W3CDTF">2025-07-07T19:00:55Z</dcterms:created>
  <dcterms:modified xsi:type="dcterms:W3CDTF">2025-07-15T21:49:23Z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2025-07-09T13:27:02Z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65c16478-2429-48d9-8a58-9af029c10a3d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2025-07-15T21:49:21Z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a5712183-6443-4f26-b669-0a7f50df6e11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